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W5" i="1"/>
  <c r="W6"/>
  <c r="W7"/>
  <c r="W4"/>
  <c r="S4" l="1"/>
  <c r="T4" s="1"/>
  <c r="U4" s="1"/>
  <c r="S5"/>
  <c r="T5" s="1"/>
  <c r="S6"/>
  <c r="T6" s="1"/>
  <c r="U6" s="1"/>
  <c r="S7"/>
  <c r="T7" s="1"/>
  <c r="U7" s="1"/>
  <c r="P8"/>
  <c r="T8" l="1"/>
  <c r="U5"/>
  <c r="U8" s="1"/>
  <c r="S8"/>
</calcChain>
</file>

<file path=xl/sharedStrings.xml><?xml version="1.0" encoding="utf-8"?>
<sst xmlns="http://schemas.openxmlformats.org/spreadsheetml/2006/main" count="136" uniqueCount="86">
  <si>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</si>
  <si>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</si>
  <si>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</si>
  <si>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</si>
  <si>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</si>
  <si>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</si>
  <si>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</si>
  <si>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</si>
  <si>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</si>
  <si>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</si>
  <si>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</si>
  <si>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</si>
  <si>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</si>
  <si>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</si>
  <si>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</si>
  <si>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</si>
  <si>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</si>
  <si>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</si>
  <si>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</si>
  <si>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</si>
  <si>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</si>
  <si>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</si>
  <si>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</si>
  <si>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</si>
  <si>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</si>
  <si>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</si>
  <si>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Категория ОК</t>
  </si>
  <si>
    <t>Спецификация на поставка насосных агрегатов аварийного ввода бора здания UKD. Энергоблок №</t>
  </si>
  <si>
    <t>Приложение №1 к Договору ________________________от__________________</t>
  </si>
  <si>
    <t>1</t>
  </si>
  <si>
    <t>13.ИСУП.104238870</t>
  </si>
  <si>
    <t>20JDH10AP001</t>
  </si>
  <si>
    <t>Насосный агрегат аварийного ввода бора с эл. двигателем мощность 160 кВт напряжение380В</t>
  </si>
  <si>
    <t>DP408-100 (поршневой) Q=14,5 м3/ч H=2500 м Н2О</t>
  </si>
  <si>
    <t>-</t>
  </si>
  <si>
    <t>2З</t>
  </si>
  <si>
    <t>I</t>
  </si>
  <si>
    <t>BEL_101124072</t>
  </si>
  <si>
    <t>BLR1.B.110.&amp;.&amp;&amp;&amp;&amp;&amp;&amp;.&amp;&amp;&amp;&amp;&amp;.000.MD.0004 (БЛ-02692с/о)</t>
  </si>
  <si>
    <t>ЛСР2-10.2-201тм</t>
  </si>
  <si>
    <t>7</t>
  </si>
  <si>
    <t>компл</t>
  </si>
  <si>
    <t>Здание безопасности (20UKD) бл.2</t>
  </si>
  <si>
    <t>UKD, oтm. 0.00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</si>
  <si>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</si>
  <si>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</si>
  <si>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</si>
  <si>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</si>
  <si>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13.ИСУП.104238871</t>
  </si>
  <si>
    <t>20JDH20AP001</t>
  </si>
  <si>
    <t>UKD, oтm. 0,000 пepиoдичeckи oбcлyживaemoe</t>
  </si>
  <si>
    <t>3</t>
  </si>
  <si>
    <t>13.ИСУП.104238872</t>
  </si>
  <si>
    <t>20JDH30AP001</t>
  </si>
  <si>
    <t>4</t>
  </si>
  <si>
    <t>13.ИСУП.104238873</t>
  </si>
  <si>
    <t>20JDH40AP001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</si>
  <si>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</si>
  <si>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</si>
  <si>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</si>
  <si>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</si>
  <si>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</si>
  <si>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</si>
  <si>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</si>
  <si>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</si>
  <si>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</si>
  <si>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</si>
  <si>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</si>
  <si>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</si>
  <si>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</si>
  <si>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</si>
  <si>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</si>
  <si>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</si>
  <si>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</si>
  <si>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</si>
  <si>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Срок доставки</t>
  </si>
  <si>
    <t>Группа по ПНАЭ Г-7-008-89</t>
  </si>
  <si>
    <t>В</t>
  </si>
  <si>
    <t>9</t>
  </si>
  <si>
    <t>10</t>
  </si>
  <si>
    <t>11</t>
  </si>
  <si>
    <t>12</t>
  </si>
  <si>
    <t>13</t>
  </si>
  <si>
    <t>14</t>
  </si>
  <si>
    <t>15</t>
  </si>
  <si>
    <t>29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</si>
</sst>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view="pageBreakPreview" topLeftCell="E1" zoomScale="80" zoomScaleNormal="75" zoomScaleSheetLayoutView="80" workbookViewId="0">
      <selection activeCell="I4" sqref="I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8.4257812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7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6.140625" style="9" customWidth="1"/>
    <col min="24" max="24" width="16.1406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15.75" customHeight="1">
      <c r="A1" s="8"/>
      <c r="B1" s="8"/>
      <c r="C1" s="8"/>
      <c r="D1" s="13"/>
      <c r="E1" s="8"/>
      <c r="F1" s="8"/>
      <c r="G1" s="33" t="s">
        <v>27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 t="s">
        <v>28</v>
      </c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76</v>
      </c>
      <c r="J2" s="2" t="s">
        <v>11</v>
      </c>
      <c r="K2" s="2" t="s">
        <v>20</v>
      </c>
      <c r="L2" s="2" t="s">
        <v>7</v>
      </c>
      <c r="M2" s="2" t="s">
        <v>8</v>
      </c>
      <c r="N2" s="2" t="s">
        <v>12</v>
      </c>
      <c r="O2" s="2" t="s">
        <v>7</v>
      </c>
      <c r="P2" s="3" t="s">
        <v>9</v>
      </c>
      <c r="Q2" s="2" t="s">
        <v>14</v>
      </c>
      <c r="R2" s="2" t="s">
        <v>17</v>
      </c>
      <c r="S2" s="2" t="s">
        <v>18</v>
      </c>
      <c r="T2" s="2" t="s">
        <v>24</v>
      </c>
      <c r="U2" s="2" t="s">
        <v>19</v>
      </c>
      <c r="V2" s="2" t="s">
        <v>15</v>
      </c>
      <c r="W2" s="2" t="s">
        <v>16</v>
      </c>
      <c r="X2" s="4" t="s">
        <v>75</v>
      </c>
      <c r="Y2" s="2" t="s">
        <v>13</v>
      </c>
      <c r="Z2" s="2" t="s">
        <v>22</v>
      </c>
      <c r="AA2" s="2" t="s">
        <v>21</v>
      </c>
      <c r="AB2" s="2" t="s">
        <v>23</v>
      </c>
      <c r="AC2" s="2" t="s">
        <v>26</v>
      </c>
    </row>
    <row r="3" spans="1:29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 t="s">
        <v>78</v>
      </c>
      <c r="J3" s="2" t="s">
        <v>79</v>
      </c>
      <c r="K3" s="2" t="s">
        <v>80</v>
      </c>
      <c r="L3" s="2" t="s">
        <v>81</v>
      </c>
      <c r="M3" s="2" t="s">
        <v>82</v>
      </c>
      <c r="N3" s="2" t="s">
        <v>83</v>
      </c>
      <c r="O3" s="2" t="s">
        <v>84</v>
      </c>
      <c r="P3" s="3">
        <v>16</v>
      </c>
      <c r="Q3" s="2" t="s">
        <v>64</v>
      </c>
      <c r="R3" s="2" t="s">
        <v>65</v>
      </c>
      <c r="S3" s="2" t="s">
        <v>66</v>
      </c>
      <c r="T3" s="2" t="s">
        <v>67</v>
      </c>
      <c r="U3" s="2" t="s">
        <v>68</v>
      </c>
      <c r="V3" s="2" t="s">
        <v>69</v>
      </c>
      <c r="W3" s="2" t="s">
        <v>70</v>
      </c>
      <c r="X3" s="2" t="s">
        <v>71</v>
      </c>
      <c r="Y3" s="2" t="s">
        <v>72</v>
      </c>
      <c r="Z3" s="2" t="s">
        <v>73</v>
      </c>
      <c r="AA3" s="2" t="s">
        <v>74</v>
      </c>
      <c r="AB3" s="2" t="s">
        <v>25</v>
      </c>
      <c r="AC3" s="2" t="s">
        <v>85</v>
      </c>
    </row>
    <row r="4" spans="1:29" ht="135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/>
      <c r="H4" s="16" t="s">
        <v>35</v>
      </c>
      <c r="I4" s="16" t="s">
        <v>77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40</v>
      </c>
      <c r="P4" s="19">
        <v>1</v>
      </c>
      <c r="Q4" s="18" t="s">
        <v>41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42</v>
      </c>
      <c r="W4" s="32">
        <f>X4-14</f>
        <v>42702</v>
      </c>
      <c r="X4" s="21">
        <v>42716</v>
      </c>
      <c r="Y4" s="16" t="s">
        <v>43</v>
      </c>
      <c r="Z4" s="16" t="s">
        <v>44</v>
      </c>
      <c r="AA4" s="16" t="s">
        <v>45</v>
      </c>
      <c r="AB4" s="18" t="s">
        <v>46</v>
      </c>
      <c r="AC4" s="18">
        <v>2</v>
      </c>
    </row>
    <row r="5" spans="1:29" ht="135">
      <c r="A5" s="16" t="s">
        <v>47</v>
      </c>
      <c r="B5" s="16" t="s">
        <v>48</v>
      </c>
      <c r="C5" s="16" t="s">
        <v>49</v>
      </c>
      <c r="D5" s="17" t="s">
        <v>32</v>
      </c>
      <c r="E5" s="16" t="s">
        <v>33</v>
      </c>
      <c r="F5" s="16" t="s">
        <v>34</v>
      </c>
      <c r="G5" s="16"/>
      <c r="H5" s="16" t="s">
        <v>35</v>
      </c>
      <c r="I5" s="16" t="s">
        <v>77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40</v>
      </c>
      <c r="P5" s="19">
        <v>1</v>
      </c>
      <c r="Q5" s="18" t="s">
        <v>41</v>
      </c>
      <c r="R5" s="20">
        <v>0</v>
      </c>
      <c r="S5" s="20">
        <f>R5*P5</f>
        <v>0</v>
      </c>
      <c r="T5" s="20">
        <f>ROUND(S5*0.18,2)</f>
        <v>0</v>
      </c>
      <c r="U5" s="20">
        <f>S5+T5</f>
        <v>0</v>
      </c>
      <c r="V5" s="16" t="s">
        <v>42</v>
      </c>
      <c r="W5" s="32">
        <f t="shared" ref="W5:W7" si="0">X5-14</f>
        <v>42702</v>
      </c>
      <c r="X5" s="21">
        <v>42716</v>
      </c>
      <c r="Y5" s="16" t="s">
        <v>50</v>
      </c>
      <c r="Z5" s="16" t="s">
        <v>44</v>
      </c>
      <c r="AA5" s="16" t="s">
        <v>45</v>
      </c>
      <c r="AB5" s="18" t="s">
        <v>46</v>
      </c>
      <c r="AC5" s="18">
        <v>2</v>
      </c>
    </row>
    <row r="6" spans="1:29" ht="135">
      <c r="A6" s="16" t="s">
        <v>51</v>
      </c>
      <c r="B6" s="16" t="s">
        <v>52</v>
      </c>
      <c r="C6" s="16" t="s">
        <v>53</v>
      </c>
      <c r="D6" s="17" t="s">
        <v>32</v>
      </c>
      <c r="E6" s="16" t="s">
        <v>33</v>
      </c>
      <c r="F6" s="16" t="s">
        <v>34</v>
      </c>
      <c r="G6" s="16"/>
      <c r="H6" s="16" t="s">
        <v>35</v>
      </c>
      <c r="I6" s="16" t="s">
        <v>77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40</v>
      </c>
      <c r="P6" s="19">
        <v>1</v>
      </c>
      <c r="Q6" s="18" t="s">
        <v>41</v>
      </c>
      <c r="R6" s="20">
        <v>0</v>
      </c>
      <c r="S6" s="20">
        <f>R6*P6</f>
        <v>0</v>
      </c>
      <c r="T6" s="20">
        <f>ROUND(S6*0.18,2)</f>
        <v>0</v>
      </c>
      <c r="U6" s="20">
        <f>S6+T6</f>
        <v>0</v>
      </c>
      <c r="V6" s="16" t="s">
        <v>42</v>
      </c>
      <c r="W6" s="32">
        <f t="shared" si="0"/>
        <v>42702</v>
      </c>
      <c r="X6" s="21">
        <v>42716</v>
      </c>
      <c r="Y6" s="16" t="s">
        <v>50</v>
      </c>
      <c r="Z6" s="16" t="s">
        <v>44</v>
      </c>
      <c r="AA6" s="16" t="s">
        <v>45</v>
      </c>
      <c r="AB6" s="18" t="s">
        <v>46</v>
      </c>
      <c r="AC6" s="18">
        <v>2</v>
      </c>
    </row>
    <row r="7" spans="1:29" ht="135">
      <c r="A7" s="16" t="s">
        <v>54</v>
      </c>
      <c r="B7" s="16" t="s">
        <v>55</v>
      </c>
      <c r="C7" s="16" t="s">
        <v>56</v>
      </c>
      <c r="D7" s="17" t="s">
        <v>32</v>
      </c>
      <c r="E7" s="16" t="s">
        <v>33</v>
      </c>
      <c r="F7" s="16" t="s">
        <v>34</v>
      </c>
      <c r="G7" s="16"/>
      <c r="H7" s="16" t="s">
        <v>35</v>
      </c>
      <c r="I7" s="16" t="s">
        <v>77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40</v>
      </c>
      <c r="P7" s="19">
        <v>1</v>
      </c>
      <c r="Q7" s="18" t="s">
        <v>41</v>
      </c>
      <c r="R7" s="20">
        <v>0</v>
      </c>
      <c r="S7" s="20">
        <f>R7*P7</f>
        <v>0</v>
      </c>
      <c r="T7" s="20">
        <f>ROUND(S7*0.18,2)</f>
        <v>0</v>
      </c>
      <c r="U7" s="20">
        <f>S7+T7</f>
        <v>0</v>
      </c>
      <c r="V7" s="16" t="s">
        <v>42</v>
      </c>
      <c r="W7" s="32">
        <f t="shared" si="0"/>
        <v>42702</v>
      </c>
      <c r="X7" s="21">
        <v>42716</v>
      </c>
      <c r="Y7" s="16" t="s">
        <v>50</v>
      </c>
      <c r="Z7" s="16" t="s">
        <v>44</v>
      </c>
      <c r="AA7" s="16" t="s">
        <v>45</v>
      </c>
      <c r="AB7" s="18" t="s">
        <v>46</v>
      </c>
      <c r="AC7" s="18">
        <v>2</v>
      </c>
    </row>
    <row r="8" spans="1:29" ht="24.75" customHeight="1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8"/>
      <c r="M8" s="16"/>
      <c r="N8" s="16"/>
      <c r="O8" s="16" t="s">
        <v>57</v>
      </c>
      <c r="P8" s="19">
        <f>SUM(P4:P7)</f>
        <v>4</v>
      </c>
      <c r="Q8" s="18"/>
      <c r="R8" s="20"/>
      <c r="S8" s="20">
        <f>SUM(S4:S7)</f>
        <v>0</v>
      </c>
      <c r="T8" s="20">
        <f>SUM(T4:T7)</f>
        <v>0</v>
      </c>
      <c r="U8" s="20">
        <f>SUM(U4:U7)</f>
        <v>0</v>
      </c>
      <c r="V8" s="16"/>
      <c r="W8" s="16"/>
      <c r="X8" s="21"/>
      <c r="Y8" s="16"/>
      <c r="Z8" s="16"/>
      <c r="AA8" s="16"/>
      <c r="AB8" s="18"/>
      <c r="AC8" s="18"/>
    </row>
    <row r="9" spans="1:29">
      <c r="A9" s="22"/>
      <c r="B9" s="22" t="s">
        <v>58</v>
      </c>
      <c r="C9" s="22"/>
      <c r="D9" s="22"/>
      <c r="E9" s="22"/>
      <c r="F9" s="22"/>
      <c r="G9" s="22"/>
      <c r="H9" s="22"/>
      <c r="I9" s="22"/>
      <c r="J9" s="22"/>
      <c r="K9" s="22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2"/>
      <c r="X9" s="26"/>
      <c r="Y9" s="22"/>
      <c r="Z9" s="22"/>
      <c r="AA9" s="22"/>
      <c r="AB9" s="23"/>
      <c r="AC9" s="23"/>
    </row>
    <row r="10" spans="1:29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15"/>
      <c r="X10" s="30"/>
      <c r="Y10" s="15"/>
      <c r="Z10" s="15"/>
      <c r="AA10" s="15"/>
      <c r="AB10" s="27"/>
      <c r="AC10" s="27"/>
    </row>
    <row r="11" spans="1:2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 t="s">
        <v>59</v>
      </c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15"/>
      <c r="X11" s="30"/>
      <c r="Y11" s="15"/>
      <c r="Z11" s="15"/>
      <c r="AA11" s="15"/>
      <c r="AB11" s="27"/>
      <c r="AC11" s="27"/>
    </row>
    <row r="12" spans="1:29">
      <c r="A12" s="15"/>
      <c r="B12" s="15"/>
      <c r="C12" s="15"/>
      <c r="D12" s="15"/>
      <c r="E12" s="15" t="s">
        <v>60</v>
      </c>
      <c r="F12" s="15"/>
      <c r="G12" s="15"/>
      <c r="H12" s="15"/>
      <c r="I12" s="15"/>
      <c r="J12" s="15"/>
      <c r="K12" s="15"/>
      <c r="L12" s="27"/>
      <c r="M12" s="15"/>
      <c r="N12" s="15"/>
      <c r="O12" s="15"/>
      <c r="P12" s="28"/>
      <c r="Q12" s="27"/>
      <c r="R12" s="29"/>
      <c r="S12" s="29" t="s">
        <v>61</v>
      </c>
      <c r="T12" s="29"/>
      <c r="U12" s="29"/>
      <c r="V12" s="15"/>
      <c r="W12" s="15"/>
      <c r="X12" s="30"/>
      <c r="Y12" s="15"/>
      <c r="Z12" s="15"/>
      <c r="AA12" s="15"/>
      <c r="AB12" s="27"/>
      <c r="AC12" s="27"/>
    </row>
    <row r="13" spans="1:29">
      <c r="A13" s="15"/>
      <c r="B13" s="15"/>
      <c r="C13" s="15"/>
      <c r="D13" s="15"/>
      <c r="E13" s="15" t="s">
        <v>62</v>
      </c>
      <c r="F13" s="15"/>
      <c r="G13" s="15"/>
      <c r="H13" s="15"/>
      <c r="I13" s="15"/>
      <c r="J13" s="15"/>
      <c r="K13" s="15"/>
      <c r="L13" s="27"/>
      <c r="M13" s="15"/>
      <c r="N13" s="15"/>
      <c r="O13" s="15"/>
      <c r="P13" s="28"/>
      <c r="Q13" s="27"/>
      <c r="R13" s="29"/>
      <c r="S13" s="29" t="s">
        <v>62</v>
      </c>
      <c r="T13" s="29"/>
      <c r="U13" s="29"/>
      <c r="V13" s="15"/>
      <c r="W13" s="15"/>
      <c r="X13" s="30"/>
      <c r="Y13" s="15"/>
      <c r="Z13" s="15"/>
      <c r="AA13" s="15"/>
      <c r="AB13" s="27"/>
      <c r="AC13" s="27"/>
    </row>
    <row r="14" spans="1:29">
      <c r="A14" s="15"/>
      <c r="B14" s="15"/>
      <c r="C14" s="15"/>
      <c r="D14" s="15"/>
      <c r="E14" s="15"/>
      <c r="F14" s="15" t="s">
        <v>63</v>
      </c>
      <c r="G14" s="15"/>
      <c r="H14" s="15"/>
      <c r="I14" s="15"/>
      <c r="J14" s="15"/>
      <c r="K14" s="15"/>
      <c r="L14" s="27"/>
      <c r="M14" s="15"/>
      <c r="N14" s="15"/>
      <c r="O14" s="15"/>
      <c r="P14" s="28"/>
      <c r="Q14" s="27"/>
      <c r="R14" s="29"/>
      <c r="S14" s="29"/>
      <c r="T14" s="29" t="s">
        <v>63</v>
      </c>
      <c r="U14" s="29"/>
      <c r="V14" s="15"/>
      <c r="W14" s="15"/>
      <c r="X14" s="30"/>
      <c r="Y14" s="15"/>
      <c r="Z14" s="15"/>
      <c r="AA14" s="15"/>
      <c r="AB14" s="27"/>
      <c r="AC14" s="27"/>
    </row>
  </sheetData>
  <autoFilter ref="A3:AC3">
    <filterColumn colId="8"/>
    <filterColumn colId="22"/>
  </autoFilter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2014-06-04T06:58:07Z</cp:lastPrinted>
  <dcterms:created xsi:type="dcterms:W3CDTF">2007-11-07T07:16:05Z</dcterms:created>
  <dcterms:modified xsi:type="dcterms:W3CDTF">2014-08-06T05:51:06Z</dcterms:modified>
</cp:coreProperties>
</file>